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szn-my.sharepoint.com/personal/zbyszek_pwszn_onmicrosoft_com/Documents/1-BIEZACE/jastrzebie-przetarg/dane/1-mjz-IF-uwagi-gr-2/1-SE/"/>
    </mc:Choice>
  </mc:AlternateContent>
  <xr:revisionPtr revIDLastSave="3" documentId="13_ncr:1_{330D063B-BF86-4AE9-A194-99C910A07A28}" xr6:coauthVersionLast="47" xr6:coauthVersionMax="47" xr10:uidLastSave="{89014C20-DC3B-9B4E-A3F8-1CD52AEAC1B3}"/>
  <bookViews>
    <workbookView xWindow="32220" yWindow="860" windowWidth="28800" windowHeight="14020" xr2:uid="{1C9CDC68-C5D9-4123-B783-9053A6E2FA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23" i="1"/>
  <c r="F33" i="1" s="1"/>
  <c r="F10" i="1" l="1"/>
  <c r="F3" i="1"/>
</calcChain>
</file>

<file path=xl/sharedStrings.xml><?xml version="1.0" encoding="utf-8"?>
<sst xmlns="http://schemas.openxmlformats.org/spreadsheetml/2006/main" count="102" uniqueCount="68">
  <si>
    <t>Sprzęt komputerowy stacjonarny należący do osób trzecich - własność Ministerwstwo Spraw Wewnętrznych (projekt ZMOKU)</t>
  </si>
  <si>
    <t>1.</t>
  </si>
  <si>
    <t>Zestaw</t>
  </si>
  <si>
    <t>Stacja robocza :: Serwer Actina Solar 100S5, Drukarka :: Xerox Phaser 3010</t>
  </si>
  <si>
    <t>ZMOKU</t>
  </si>
  <si>
    <t>RAZEM</t>
  </si>
  <si>
    <t>Sprzęt komputerowy stacjonarny należący do osób trzecich - własność Centrum Personalizacji Dokumentów MSW (sprzęt do obsługi Dowodów Osobistych)</t>
  </si>
  <si>
    <t>Zestaw komputerowy IBM</t>
  </si>
  <si>
    <t>MSW 487-00027</t>
  </si>
  <si>
    <t>2.</t>
  </si>
  <si>
    <t>Zestaw komputerowy LCW, zasilacz UPS</t>
  </si>
  <si>
    <t>487-00020</t>
  </si>
  <si>
    <t>3.</t>
  </si>
  <si>
    <t>Zestaw komputerowy LCW, monitor HP</t>
  </si>
  <si>
    <t>487-00022</t>
  </si>
  <si>
    <t>4.</t>
  </si>
  <si>
    <t>Serwer HP ProLiant ML350 T05 G5, HUB Procurve, Streamer, zasilacz APC Smart UPS 1000, zasilacz UPS APC SMART T1000</t>
  </si>
  <si>
    <t>487-00024</t>
  </si>
  <si>
    <t>Sprzęt komputerowy stacjonarny należący do osób trzecich - własność Polska Wytwórnia Papierów Wartościowych- użyczony Urzędowi</t>
  </si>
  <si>
    <t>Urządzenie</t>
  </si>
  <si>
    <t>Szafa :: RACK RITTAL 42U :: 7335</t>
  </si>
  <si>
    <t>487-00001 PWPW0-7000009-0265</t>
  </si>
  <si>
    <t>Przełącznik sieciowy :: Router Cisco 1841 :: FCZ1412C09Q; 7000007-0258</t>
  </si>
  <si>
    <t>487-00003, PWPW0</t>
  </si>
  <si>
    <t>Przełącznik sieciowy :: Router Cisco 1800 :: FTX1033W2CY; 4919002045</t>
  </si>
  <si>
    <t>487-00002, PWPW0</t>
  </si>
  <si>
    <t>Komputer HP 800G1, Monitor HP E201, drukarka OKI BH32dn, skaner Eson Perfection v19, czytnik kart</t>
  </si>
  <si>
    <t>487-00013, PWPW/10</t>
  </si>
  <si>
    <t>5.</t>
  </si>
  <si>
    <t>Komputer HP EliteDesk 800 G1SFF, Monitor HP E201, drukarka OKI B432dn , czytnik kart Athena ASEDriveV3, skaner Epson Perfection v19</t>
  </si>
  <si>
    <t>487-00014, PWPW/11</t>
  </si>
  <si>
    <t>6.</t>
  </si>
  <si>
    <t>Komputer HP EliteDesk 800 G1 SFF, Monitor HP E201, drukarka OKI B431d, skaner HP Scanjet 300, czytnik kart Athena ASE041</t>
  </si>
  <si>
    <t>487-00012, PWPW/09</t>
  </si>
  <si>
    <t>7.</t>
  </si>
  <si>
    <t>Komputer HP EliteDesk 800 G2 SFF , monitor AOC, drukarka OKI B432dn,  czytnik kart Athena ASE041, skaner G2710</t>
  </si>
  <si>
    <t>487-00015, PWPW/12</t>
  </si>
  <si>
    <t>8.</t>
  </si>
  <si>
    <t>Zestaw komputerowy: Lenovo Think Centre M920s, monitor HP VH22, drukarka OKI B432, czytnik kart inteligentnych HID OMNIKEY 3021, Czytnik kodu 2D</t>
  </si>
  <si>
    <t>487-00016, PWPW/01</t>
  </si>
  <si>
    <t>9.</t>
  </si>
  <si>
    <t>Zestaw komputerowy: Lenovo Think Centre M920s, monitor HP VH22, drukarka OKI B432, czytnik kart inteligentnych HID OMNIKEY 3021, Czytnik kodu 2D, Skaner do archiwizacji EPSON DS-6500</t>
  </si>
  <si>
    <t>487-00017, PWPW/02</t>
  </si>
  <si>
    <t>10.</t>
  </si>
  <si>
    <t>Zestaw komputerowy: Lenovo Think Centre M920s, monitor HP VH22, drukarka OKI B432, czytnik kart inteligentnych HID OMNIKEY 3021, Czytnik kodu 2D, skaner Avisiona AV620N</t>
  </si>
  <si>
    <t>487-00018, PWPW/03</t>
  </si>
  <si>
    <t>11.</t>
  </si>
  <si>
    <t>Zestaw komputerowy: Lenovo Think Centre M920s, monitor HP VH22, drukarka OKI B432, czytnik kart inteligentnych HID OMNIKEY 3021, Czytnik kodu 2D, Skaner do archiwizacji AVISION AD130</t>
  </si>
  <si>
    <t>487-00019, PWPW/04</t>
  </si>
  <si>
    <t>12.</t>
  </si>
  <si>
    <t xml:space="preserve">Zestaw komputerowy: Lenovo Think Centre M920s, monitor HP VH22, drukarka OKI B432, czytnik kart inteligentnych HID OMNIKEY 3021, </t>
  </si>
  <si>
    <t>487-00020, PWPW/05</t>
  </si>
  <si>
    <t>13.</t>
  </si>
  <si>
    <t>487-00021, PWPW/06</t>
  </si>
  <si>
    <t>14.</t>
  </si>
  <si>
    <t>487-00022, PWPW/07</t>
  </si>
  <si>
    <t>15.</t>
  </si>
  <si>
    <t>Zestaw komputerowy: Lenovo Think Centre M920s, monitor HP VH22, drukarka OKI B432, czytnik kart inteligentnych HID OMNIKEY 3021, Skaner Epson Perfection V19</t>
  </si>
  <si>
    <t>487-00023, PWPW/08</t>
  </si>
  <si>
    <t>16.</t>
  </si>
  <si>
    <t>Urządzenie szyfrujące :: Delta 2S TLS :: 0002400304140367</t>
  </si>
  <si>
    <t>CEPIK</t>
  </si>
  <si>
    <t>17.</t>
  </si>
  <si>
    <t>Serwer :: Actina Solar, Przełącznik sieciowy :: 3COM; zasilacz EVER SINLINE XL 2200</t>
  </si>
  <si>
    <t>18.</t>
  </si>
  <si>
    <t>Przełącznik sieciowy :: Router Cisco 2611XM :: JHY0804K2EM</t>
  </si>
  <si>
    <t>19.</t>
  </si>
  <si>
    <t>Serwer HPML350pGen8, zasilacz 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</si>
</sst>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vertical="center" wrapText="1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wrapText="1"/>
    </xf>
    <xf numFmtId="2" fontId="2" fillId="2" borderId="1" xfId="1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14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vertical="center"/>
    </xf>
    <xf numFmtId="2" fontId="2" fillId="0" borderId="1" xfId="1" applyNumberFormat="1" applyFont="1" applyBorder="1" applyAlignment="1">
      <alignment vertical="center"/>
    </xf>
    <xf numFmtId="14" fontId="2" fillId="2" borderId="1" xfId="1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4" fontId="0" fillId="0" borderId="0" xfId="0" applyNumberFormat="1"/>
  </cellXfs>
  <cellStyles count="2">
    <cellStyle name="Normalny" xfId="0" builtinId="0"/>
    <cellStyle name="Normalny_Arkusz1" xfId="1" xr:uid="{42C35FE1-0A3D-46D9-88AE-B96D0A6E11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0AEF-B562-448D-9D29-92EAD248BA23}">
  <dimension ref="A1:F35"/>
  <sheetViews>
    <sheetView tabSelected="1" topLeftCell="A16" workbookViewId="0">
      <selection activeCell="F36" sqref="F36"/>
    </sheetView>
  </sheetViews>
  <sheetFormatPr baseColWidth="10" defaultColWidth="8.83203125" defaultRowHeight="15"/>
  <cols>
    <col min="2" max="2" width="11.5" bestFit="1" customWidth="1"/>
    <col min="4" max="4" width="67.5" customWidth="1"/>
    <col min="5" max="5" width="26" customWidth="1"/>
    <col min="6" max="6" width="10.6640625" bestFit="1" customWidth="1"/>
  </cols>
  <sheetData>
    <row r="1" spans="1:6" ht="16">
      <c r="A1" s="31" t="s">
        <v>0</v>
      </c>
      <c r="B1" s="31"/>
      <c r="C1" s="31"/>
      <c r="D1" s="31"/>
      <c r="E1" s="31"/>
      <c r="F1" s="31"/>
    </row>
    <row r="2" spans="1:6" ht="17">
      <c r="A2" s="1" t="s">
        <v>1</v>
      </c>
      <c r="B2" s="2">
        <v>40189</v>
      </c>
      <c r="C2" s="3" t="s">
        <v>2</v>
      </c>
      <c r="D2" s="3" t="s">
        <v>3</v>
      </c>
      <c r="E2" s="3" t="s">
        <v>4</v>
      </c>
      <c r="F2" s="4">
        <v>5345.7</v>
      </c>
    </row>
    <row r="3" spans="1:6" ht="16">
      <c r="A3" s="1"/>
      <c r="B3" s="2"/>
      <c r="C3" s="3"/>
      <c r="D3" s="3"/>
      <c r="E3" s="5" t="s">
        <v>5</v>
      </c>
      <c r="F3" s="6">
        <f>SUM(F2:F2)</f>
        <v>5345.7</v>
      </c>
    </row>
    <row r="4" spans="1:6" ht="16">
      <c r="A4" s="7"/>
      <c r="B4" s="7"/>
      <c r="C4" s="7"/>
      <c r="D4" s="7"/>
      <c r="E4" s="7"/>
      <c r="F4" s="8"/>
    </row>
    <row r="5" spans="1:6" ht="16">
      <c r="A5" s="32" t="s">
        <v>6</v>
      </c>
      <c r="B5" s="32"/>
      <c r="C5" s="32"/>
      <c r="D5" s="32"/>
      <c r="E5" s="32"/>
      <c r="F5" s="32"/>
    </row>
    <row r="6" spans="1:6" ht="16">
      <c r="A6" s="7" t="s">
        <v>1</v>
      </c>
      <c r="B6" s="9">
        <v>41429</v>
      </c>
      <c r="C6" s="7" t="s">
        <v>2</v>
      </c>
      <c r="D6" s="7" t="s">
        <v>7</v>
      </c>
      <c r="E6" s="7" t="s">
        <v>8</v>
      </c>
      <c r="F6" s="8">
        <v>5282.6</v>
      </c>
    </row>
    <row r="7" spans="1:6" ht="16">
      <c r="A7" s="7" t="s">
        <v>9</v>
      </c>
      <c r="B7" s="9">
        <v>39083</v>
      </c>
      <c r="C7" s="7" t="s">
        <v>2</v>
      </c>
      <c r="D7" s="7" t="s">
        <v>10</v>
      </c>
      <c r="E7" s="7" t="s">
        <v>11</v>
      </c>
      <c r="F7" s="8">
        <v>20481.310000000001</v>
      </c>
    </row>
    <row r="8" spans="1:6" ht="16">
      <c r="A8" s="7" t="s">
        <v>12</v>
      </c>
      <c r="B8" s="9">
        <v>39083</v>
      </c>
      <c r="C8" s="7" t="s">
        <v>2</v>
      </c>
      <c r="D8" s="7" t="s">
        <v>13</v>
      </c>
      <c r="E8" s="7" t="s">
        <v>14</v>
      </c>
      <c r="F8" s="8">
        <v>21760.97</v>
      </c>
    </row>
    <row r="9" spans="1:6" ht="34">
      <c r="A9" s="7" t="s">
        <v>15</v>
      </c>
      <c r="B9" s="9">
        <v>40708</v>
      </c>
      <c r="C9" s="7" t="s">
        <v>2</v>
      </c>
      <c r="D9" s="10" t="s">
        <v>16</v>
      </c>
      <c r="E9" s="7" t="s">
        <v>17</v>
      </c>
      <c r="F9" s="8">
        <v>35432.080000000002</v>
      </c>
    </row>
    <row r="10" spans="1:6" ht="16">
      <c r="A10" s="7"/>
      <c r="B10" s="9"/>
      <c r="C10" s="7"/>
      <c r="D10" s="7"/>
      <c r="E10" s="5" t="s">
        <v>5</v>
      </c>
      <c r="F10" s="6">
        <f>SUM(F6:F9)</f>
        <v>82956.960000000006</v>
      </c>
    </row>
    <row r="13" spans="1:6" ht="16">
      <c r="A13" s="11" t="s">
        <v>18</v>
      </c>
      <c r="B13" s="12"/>
      <c r="C13" s="13"/>
      <c r="D13" s="13"/>
      <c r="E13" s="13"/>
      <c r="F13" s="4"/>
    </row>
    <row r="14" spans="1:6" ht="34">
      <c r="A14" s="14" t="s">
        <v>1</v>
      </c>
      <c r="B14" s="15">
        <v>41979</v>
      </c>
      <c r="C14" s="16" t="s">
        <v>19</v>
      </c>
      <c r="D14" s="17" t="s">
        <v>20</v>
      </c>
      <c r="E14" s="18" t="s">
        <v>21</v>
      </c>
      <c r="F14" s="19">
        <v>3697.5</v>
      </c>
    </row>
    <row r="15" spans="1:6" ht="34">
      <c r="A15" s="20" t="s">
        <v>9</v>
      </c>
      <c r="B15" s="21">
        <v>40402</v>
      </c>
      <c r="C15" s="22" t="s">
        <v>19</v>
      </c>
      <c r="D15" s="22" t="s">
        <v>22</v>
      </c>
      <c r="E15" s="23" t="s">
        <v>23</v>
      </c>
      <c r="F15" s="24">
        <v>6170</v>
      </c>
    </row>
    <row r="16" spans="1:6" ht="34">
      <c r="A16" s="14" t="s">
        <v>12</v>
      </c>
      <c r="B16" s="25">
        <v>40402</v>
      </c>
      <c r="C16" s="16" t="s">
        <v>19</v>
      </c>
      <c r="D16" s="16" t="s">
        <v>24</v>
      </c>
      <c r="E16" s="26" t="s">
        <v>25</v>
      </c>
      <c r="F16" s="19">
        <v>6170</v>
      </c>
    </row>
    <row r="17" spans="1:6" ht="34">
      <c r="A17" s="20" t="s">
        <v>15</v>
      </c>
      <c r="B17" s="21">
        <v>41979</v>
      </c>
      <c r="C17" s="22" t="s">
        <v>2</v>
      </c>
      <c r="D17" s="22" t="s">
        <v>26</v>
      </c>
      <c r="E17" s="23" t="s">
        <v>27</v>
      </c>
      <c r="F17" s="24">
        <v>3350</v>
      </c>
    </row>
    <row r="18" spans="1:6" ht="34">
      <c r="A18" s="14" t="s">
        <v>28</v>
      </c>
      <c r="B18" s="25">
        <v>41979</v>
      </c>
      <c r="C18" s="16" t="s">
        <v>2</v>
      </c>
      <c r="D18" s="16" t="s">
        <v>29</v>
      </c>
      <c r="E18" s="26" t="s">
        <v>30</v>
      </c>
      <c r="F18" s="19">
        <v>3350</v>
      </c>
    </row>
    <row r="19" spans="1:6" ht="34">
      <c r="A19" s="20" t="s">
        <v>31</v>
      </c>
      <c r="B19" s="21">
        <v>41979</v>
      </c>
      <c r="C19" s="22" t="s">
        <v>2</v>
      </c>
      <c r="D19" s="22" t="s">
        <v>32</v>
      </c>
      <c r="E19" s="23" t="s">
        <v>33</v>
      </c>
      <c r="F19" s="24">
        <v>3350</v>
      </c>
    </row>
    <row r="20" spans="1:6" ht="34">
      <c r="A20" s="14" t="s">
        <v>34</v>
      </c>
      <c r="B20" s="25">
        <v>42635</v>
      </c>
      <c r="C20" s="16" t="s">
        <v>2</v>
      </c>
      <c r="D20" s="16" t="s">
        <v>35</v>
      </c>
      <c r="E20" s="26" t="s">
        <v>36</v>
      </c>
      <c r="F20" s="19">
        <v>3350</v>
      </c>
    </row>
    <row r="21" spans="1:6" ht="34">
      <c r="A21" s="20" t="s">
        <v>37</v>
      </c>
      <c r="B21" s="21">
        <v>44028</v>
      </c>
      <c r="C21" s="22" t="s">
        <v>2</v>
      </c>
      <c r="D21" s="13" t="s">
        <v>38</v>
      </c>
      <c r="E21" s="7" t="s">
        <v>39</v>
      </c>
      <c r="F21" s="8">
        <v>3550</v>
      </c>
    </row>
    <row r="22" spans="1:6" ht="51">
      <c r="A22" s="14" t="s">
        <v>40</v>
      </c>
      <c r="B22" s="25">
        <v>44028</v>
      </c>
      <c r="C22" s="16" t="s">
        <v>2</v>
      </c>
      <c r="D22" s="27" t="s">
        <v>41</v>
      </c>
      <c r="E22" s="28" t="s">
        <v>42</v>
      </c>
      <c r="F22" s="29">
        <v>6550</v>
      </c>
    </row>
    <row r="23" spans="1:6" ht="51">
      <c r="A23" s="20" t="s">
        <v>43</v>
      </c>
      <c r="B23" s="21">
        <v>44028</v>
      </c>
      <c r="C23" s="22" t="s">
        <v>2</v>
      </c>
      <c r="D23" s="13" t="s">
        <v>44</v>
      </c>
      <c r="E23" s="7" t="s">
        <v>45</v>
      </c>
      <c r="F23" s="8">
        <f>3550+2500</f>
        <v>6050</v>
      </c>
    </row>
    <row r="24" spans="1:6" ht="51">
      <c r="A24" s="14" t="s">
        <v>46</v>
      </c>
      <c r="B24" s="25">
        <v>44028</v>
      </c>
      <c r="C24" s="16" t="s">
        <v>2</v>
      </c>
      <c r="D24" s="27" t="s">
        <v>47</v>
      </c>
      <c r="E24" s="28" t="s">
        <v>48</v>
      </c>
      <c r="F24" s="29">
        <v>5050</v>
      </c>
    </row>
    <row r="25" spans="1:6" ht="34">
      <c r="A25" s="20" t="s">
        <v>49</v>
      </c>
      <c r="B25" s="21">
        <v>44028</v>
      </c>
      <c r="C25" s="22" t="s">
        <v>2</v>
      </c>
      <c r="D25" s="13" t="s">
        <v>50</v>
      </c>
      <c r="E25" s="7" t="s">
        <v>51</v>
      </c>
      <c r="F25" s="8">
        <v>3050</v>
      </c>
    </row>
    <row r="26" spans="1:6" ht="34">
      <c r="A26" s="14" t="s">
        <v>52</v>
      </c>
      <c r="B26" s="25">
        <v>44028</v>
      </c>
      <c r="C26" s="16" t="s">
        <v>2</v>
      </c>
      <c r="D26" s="27" t="s">
        <v>50</v>
      </c>
      <c r="E26" s="28" t="s">
        <v>53</v>
      </c>
      <c r="F26" s="29">
        <v>3050</v>
      </c>
    </row>
    <row r="27" spans="1:6" ht="34">
      <c r="A27" s="20" t="s">
        <v>54</v>
      </c>
      <c r="B27" s="21">
        <v>44028</v>
      </c>
      <c r="C27" s="22" t="s">
        <v>2</v>
      </c>
      <c r="D27" s="13" t="s">
        <v>38</v>
      </c>
      <c r="E27" s="7" t="s">
        <v>55</v>
      </c>
      <c r="F27" s="8">
        <v>3550</v>
      </c>
    </row>
    <row r="28" spans="1:6" ht="51">
      <c r="A28" s="14" t="s">
        <v>56</v>
      </c>
      <c r="B28" s="25">
        <v>44028</v>
      </c>
      <c r="C28" s="16" t="s">
        <v>2</v>
      </c>
      <c r="D28" s="27" t="s">
        <v>57</v>
      </c>
      <c r="E28" s="28" t="s">
        <v>58</v>
      </c>
      <c r="F28" s="29">
        <v>3350</v>
      </c>
    </row>
    <row r="29" spans="1:6" ht="34">
      <c r="A29" s="20" t="s">
        <v>59</v>
      </c>
      <c r="B29" s="21">
        <v>40423</v>
      </c>
      <c r="C29" s="22" t="s">
        <v>19</v>
      </c>
      <c r="D29" s="22" t="s">
        <v>60</v>
      </c>
      <c r="E29" s="23" t="s">
        <v>61</v>
      </c>
      <c r="F29" s="24">
        <v>17658.259999999998</v>
      </c>
    </row>
    <row r="30" spans="1:6" ht="34">
      <c r="A30" s="14" t="s">
        <v>62</v>
      </c>
      <c r="B30" s="25">
        <v>40423</v>
      </c>
      <c r="C30" s="16" t="s">
        <v>2</v>
      </c>
      <c r="D30" s="16" t="s">
        <v>63</v>
      </c>
      <c r="E30" s="26" t="s">
        <v>61</v>
      </c>
      <c r="F30" s="19">
        <v>14264.24</v>
      </c>
    </row>
    <row r="31" spans="1:6" ht="34">
      <c r="A31" s="20" t="s">
        <v>64</v>
      </c>
      <c r="B31" s="21">
        <v>40423</v>
      </c>
      <c r="C31" s="22" t="s">
        <v>19</v>
      </c>
      <c r="D31" s="22" t="s">
        <v>65</v>
      </c>
      <c r="E31" s="23" t="s">
        <v>61</v>
      </c>
      <c r="F31" s="24">
        <v>11236.98</v>
      </c>
    </row>
    <row r="32" spans="1:6" ht="17">
      <c r="A32" s="14" t="s">
        <v>66</v>
      </c>
      <c r="B32" s="25">
        <v>41940</v>
      </c>
      <c r="C32" s="16" t="s">
        <v>2</v>
      </c>
      <c r="D32" s="16" t="s">
        <v>67</v>
      </c>
      <c r="E32" s="26" t="s">
        <v>61</v>
      </c>
      <c r="F32" s="19">
        <v>27500</v>
      </c>
    </row>
    <row r="33" spans="1:6" ht="16">
      <c r="A33" s="7"/>
      <c r="B33" s="30"/>
      <c r="C33" s="10"/>
      <c r="D33" s="13"/>
      <c r="E33" s="5" t="s">
        <v>5</v>
      </c>
      <c r="F33" s="5">
        <f>SUM(F14:F32)</f>
        <v>134296.97999999998</v>
      </c>
    </row>
    <row r="35" spans="1:6">
      <c r="F35" s="33">
        <f>F33-F14-F15-F16-F17-F18-F19-F20-F29-F30-F31-F32</f>
        <v>34199.999999999985</v>
      </c>
    </row>
  </sheetData>
  <mergeCells count="2">
    <mergeCell ref="A1:F1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Mikulewicz</dc:creator>
  <cp:lastModifiedBy>Zbigniew Nowak</cp:lastModifiedBy>
  <dcterms:created xsi:type="dcterms:W3CDTF">2023-01-09T11:18:04Z</dcterms:created>
  <dcterms:modified xsi:type="dcterms:W3CDTF">2024-09-22T16:55:46Z</dcterms:modified>
</cp:coreProperties>
</file>